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aireland-my.sharepoint.com/personal/j_doyle_epa_ie/Documents/Desktop/temp-del/"/>
    </mc:Choice>
  </mc:AlternateContent>
  <xr:revisionPtr revIDLastSave="183" documentId="13_ncr:1_{37127453-4B70-44EB-9EF7-16723DBBC5A8}" xr6:coauthVersionLast="47" xr6:coauthVersionMax="47" xr10:uidLastSave="{2FDBFCD3-F186-4370-AFA2-31782F3A1C61}"/>
  <bookViews>
    <workbookView xWindow="-120" yWindow="-120" windowWidth="38640" windowHeight="21120" tabRatio="832" xr2:uid="{AE50DC34-D86A-426D-AF89-19A317B8DF3E}"/>
  </bookViews>
  <sheets>
    <sheet name="Pricing Template" sheetId="5" r:id="rId1"/>
  </sheets>
  <definedNames>
    <definedName name="_xlnm.Print_Area" localSheetId="0">'Pricing Template'!$B$2:$P$25</definedName>
    <definedName name="_xlnm.Print_Titles" localSheetId="0">'Pricing Template'!$2:$3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5" l="1"/>
  <c r="E25" i="5" s="1"/>
  <c r="F21" i="5"/>
  <c r="G21" i="5"/>
  <c r="G25" i="5" s="1"/>
  <c r="H21" i="5"/>
  <c r="I21" i="5"/>
  <c r="J21" i="5"/>
  <c r="K21" i="5"/>
  <c r="L21" i="5"/>
  <c r="M21" i="5"/>
  <c r="N21" i="5"/>
  <c r="N25" i="5"/>
  <c r="F25" i="5"/>
  <c r="H25" i="5"/>
  <c r="I25" i="5"/>
  <c r="J25" i="5"/>
  <c r="K25" i="5"/>
  <c r="L25" i="5"/>
  <c r="M25" i="5"/>
  <c r="D25" i="5"/>
  <c r="D21" i="5"/>
  <c r="O20" i="5"/>
  <c r="O9" i="5"/>
  <c r="L18" i="5"/>
  <c r="I24" i="5"/>
  <c r="J24" i="5"/>
  <c r="K24" i="5"/>
  <c r="L24" i="5"/>
  <c r="M24" i="5"/>
  <c r="I18" i="5"/>
  <c r="J18" i="5"/>
  <c r="K18" i="5"/>
  <c r="M18" i="5"/>
  <c r="D18" i="5"/>
  <c r="E12" i="5"/>
  <c r="F12" i="5"/>
  <c r="G12" i="5"/>
  <c r="H12" i="5"/>
  <c r="I12" i="5"/>
  <c r="J12" i="5"/>
  <c r="K12" i="5"/>
  <c r="L12" i="5"/>
  <c r="M12" i="5"/>
  <c r="D12" i="5"/>
  <c r="N12" i="5" s="1"/>
  <c r="M15" i="5"/>
  <c r="L15" i="5"/>
  <c r="K15" i="5"/>
  <c r="J15" i="5"/>
  <c r="I15" i="5"/>
  <c r="M6" i="5"/>
  <c r="L6" i="5"/>
  <c r="K6" i="5"/>
  <c r="J6" i="5"/>
  <c r="I6" i="5"/>
  <c r="D6" i="5"/>
  <c r="G24" i="5"/>
  <c r="G18" i="5"/>
  <c r="G15" i="5"/>
  <c r="G6" i="5"/>
  <c r="D15" i="5" l="1"/>
  <c r="H15" i="5" l="1"/>
  <c r="F15" i="5"/>
  <c r="E15" i="5"/>
  <c r="H6" i="5"/>
  <c r="F6" i="5"/>
  <c r="E6" i="5"/>
  <c r="N6" i="5" l="1"/>
  <c r="N15" i="5"/>
  <c r="H24" i="5" l="1"/>
  <c r="F24" i="5"/>
  <c r="E24" i="5"/>
  <c r="D24" i="5"/>
  <c r="H18" i="5"/>
  <c r="F18" i="5"/>
  <c r="E18" i="5"/>
  <c r="O13" i="5"/>
  <c r="O4" i="5"/>
  <c r="O22" i="5"/>
  <c r="O16" i="5"/>
  <c r="N24" i="5" l="1"/>
  <c r="N18" i="5"/>
</calcChain>
</file>

<file path=xl/sharedStrings.xml><?xml version="1.0" encoding="utf-8"?>
<sst xmlns="http://schemas.openxmlformats.org/spreadsheetml/2006/main" count="44" uniqueCount="41">
  <si>
    <t>CRITERION H PRICING TEMPLATE - MUST BE COMPLETED</t>
  </si>
  <si>
    <t>Year 1</t>
  </si>
  <si>
    <t>Year 2</t>
  </si>
  <si>
    <t>Year 3</t>
  </si>
  <si>
    <t>Year 4</t>
  </si>
  <si>
    <t>Total (exc VAT)</t>
  </si>
  <si>
    <t>Cost Ref</t>
  </si>
  <si>
    <t>Explanatory Comments (if required)</t>
  </si>
  <si>
    <t>Number of days</t>
  </si>
  <si>
    <t>Y+G3:G22</t>
  </si>
  <si>
    <t>Other Anticipated Costs</t>
  </si>
  <si>
    <t>Total Cost excluding VAT (auto calcs)</t>
  </si>
  <si>
    <t>Year 5</t>
  </si>
  <si>
    <t>Please provide a breakdown of any other anticipated costs (excluding VAT) not covered in points 1-4 above, and add the details in the Explanatory Comments section.</t>
  </si>
  <si>
    <r>
      <rPr>
        <b/>
        <sz val="11"/>
        <color theme="1"/>
        <rFont val="Calibri Light"/>
        <family val="2"/>
      </rPr>
      <t>Annual</t>
    </r>
    <r>
      <rPr>
        <sz val="11"/>
        <color theme="1"/>
        <rFont val="Calibri Light"/>
        <family val="2"/>
      </rPr>
      <t xml:space="preserve"> </t>
    </r>
    <r>
      <rPr>
        <b/>
        <sz val="11"/>
        <color theme="1"/>
        <rFont val="Calibri Light"/>
        <family val="2"/>
      </rPr>
      <t>hosting</t>
    </r>
    <r>
      <rPr>
        <sz val="11"/>
        <color theme="1"/>
        <rFont val="Calibri Light"/>
        <family val="2"/>
      </rPr>
      <t xml:space="preserve"> (excluding VAT)</t>
    </r>
  </si>
  <si>
    <r>
      <rPr>
        <b/>
        <sz val="14"/>
        <color rgb="FFC00000"/>
        <rFont val="Calibri Light"/>
        <family val="2"/>
      </rPr>
      <t>INSTRUCTIONS</t>
    </r>
    <r>
      <rPr>
        <sz val="14"/>
        <color theme="1"/>
        <rFont val="Calibri Light"/>
        <family val="2"/>
      </rPr>
      <t xml:space="preserve">: 
1) Complete the cells shaded in yellow. When you have entered a value greater than zero into the cell the yellow shading will be cleared. </t>
    </r>
    <r>
      <rPr>
        <b/>
        <sz val="14"/>
        <color theme="1"/>
        <rFont val="Calibri Light"/>
        <family val="2"/>
      </rPr>
      <t>NOTE</t>
    </r>
    <r>
      <rPr>
        <sz val="14"/>
        <color theme="1"/>
        <rFont val="Calibri Light"/>
        <family val="2"/>
      </rPr>
      <t xml:space="preserve">: it is not essential to enter a value greater than zero in every cell (e.g. if the anticipated cost is zero), however the yellow shading will only clear where the value is greater than zero - this is to assist tenderers in identifying cells that may not have been completed.
2) Grey and black cells will complete automatically. 
3) Add a short explanatory note in Column J. </t>
    </r>
  </si>
  <si>
    <t>Fee per day (excluding VAT)</t>
  </si>
  <si>
    <t>1. Solution implementation and configuration</t>
  </si>
  <si>
    <t>3. Annual Support &amp; Maintenance</t>
  </si>
  <si>
    <t>Badge Printers</t>
  </si>
  <si>
    <t>Solution implemntation and config  (auto calcs)</t>
  </si>
  <si>
    <t>Year 6</t>
  </si>
  <si>
    <t>Year 7</t>
  </si>
  <si>
    <t>Year 8</t>
  </si>
  <si>
    <t>Year 9</t>
  </si>
  <si>
    <t>Year 10</t>
  </si>
  <si>
    <t>Hosting / Storage / Licence(s) / Subscription(s) / Add-on Fee(s) for Ten Years (auto calcs)</t>
  </si>
  <si>
    <t xml:space="preserve">Also please state the life expendency of each piece of equipment. </t>
  </si>
  <si>
    <t xml:space="preserve">Please indicate the Warranty period for each quoted hardware. </t>
  </si>
  <si>
    <t>Touch Screen kiosks/tablets</t>
  </si>
  <si>
    <t>Mounting/enclosures/accessories</t>
  </si>
  <si>
    <t>2. Hardware cost breakdown</t>
  </si>
  <si>
    <t>Support &amp; Maintenance, No. of days per year for Ten Years (auto calcs)</t>
  </si>
  <si>
    <t xml:space="preserve">4. Annual Hosting </t>
  </si>
  <si>
    <t>Hardware cost breakdown  (auto calcs)</t>
  </si>
  <si>
    <t xml:space="preserve">Please provide breakddown of anticipated of EPA resource time to cover the points in 1-4 above. Include detail in Explanatory costs section. Note a cost of 350 per day for EPA resource is used for cost calculation purposes in this template. </t>
  </si>
  <si>
    <t>6. Other Anticipated Costs</t>
  </si>
  <si>
    <t>Installation (if not included in solution implementation)</t>
  </si>
  <si>
    <t>Required EPA Resource time</t>
  </si>
  <si>
    <t>5. Required EPA Resource time</t>
  </si>
  <si>
    <r>
      <t>Other anticipated hardware costs (provide details in</t>
    </r>
    <r>
      <rPr>
        <sz val="11"/>
        <color theme="1"/>
        <rFont val="Calibri Light"/>
        <family val="2"/>
      </rPr>
      <t xml:space="preserve"> </t>
    </r>
    <r>
      <rPr>
        <b/>
        <sz val="11"/>
        <color theme="1"/>
        <rFont val="Calibri Light"/>
        <family val="2"/>
      </rPr>
      <t>Explanatory comments)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</si>
</sst>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€-2]\ #,##0.00"/>
    <numFmt numFmtId="165" formatCode="[$€-2]\ #,##0.00;[Red]\-[$€-2]\ #,##0.00"/>
    <numFmt numFmtId="166" formatCode="#,##0_ ;[Red]\-#,##0\ "/>
  </numFmts>
  <fonts count="12" x14ac:knownFonts="1"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0"/>
      <name val="Calibri Light"/>
      <family val="2"/>
    </font>
    <font>
      <b/>
      <sz val="18"/>
      <color theme="0"/>
      <name val="Calibri Light"/>
      <family val="2"/>
    </font>
    <font>
      <b/>
      <sz val="14"/>
      <color theme="1"/>
      <name val="Calibri Light"/>
      <family val="2"/>
    </font>
    <font>
      <b/>
      <sz val="14"/>
      <color rgb="FFC00000"/>
      <name val="Calibri Light"/>
      <family val="2"/>
    </font>
    <font>
      <sz val="16"/>
      <color theme="1"/>
      <name val="Calibri Light"/>
      <family val="2"/>
    </font>
    <font>
      <sz val="14"/>
      <color theme="1"/>
      <name val="Calibri Light"/>
      <family val="2"/>
    </font>
    <font>
      <sz val="11"/>
      <color rgb="FFFF0000"/>
      <name val="Calibri Light"/>
      <family val="2"/>
    </font>
    <font>
      <sz val="11"/>
      <color rgb="FF000000"/>
      <name val="Calibri Light"/>
      <family val="2"/>
    </font>
    <font>
      <sz val="1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/>
      <top style="thick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3" fontId="3" fillId="3" borderId="8" xfId="0" applyNumberFormat="1" applyFont="1" applyFill="1" applyBorder="1" applyAlignment="1">
      <alignment horizontal="center" vertical="center"/>
    </xf>
    <xf numFmtId="164" fontId="3" fillId="3" borderId="8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1" fillId="2" borderId="10" xfId="0" applyFont="1" applyFill="1" applyBorder="1" applyAlignment="1">
      <alignment vertical="center"/>
    </xf>
    <xf numFmtId="164" fontId="1" fillId="2" borderId="12" xfId="1" applyNumberFormat="1" applyFont="1" applyFill="1" applyBorder="1" applyAlignment="1" applyProtection="1">
      <alignment horizontal="center" vertical="center"/>
    </xf>
    <xf numFmtId="164" fontId="3" fillId="3" borderId="12" xfId="1" applyNumberFormat="1" applyFont="1" applyFill="1" applyBorder="1" applyAlignment="1" applyProtection="1">
      <alignment horizontal="center" vertical="center"/>
    </xf>
    <xf numFmtId="3" fontId="3" fillId="3" borderId="6" xfId="0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 applyProtection="1">
      <alignment horizontal="center" vertical="center"/>
    </xf>
    <xf numFmtId="0" fontId="0" fillId="3" borderId="20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vertical="center" wrapText="1"/>
    </xf>
    <xf numFmtId="164" fontId="3" fillId="3" borderId="21" xfId="1" applyNumberFormat="1" applyFont="1" applyFill="1" applyBorder="1" applyAlignment="1" applyProtection="1">
      <alignment horizontal="center" vertical="center"/>
    </xf>
    <xf numFmtId="164" fontId="1" fillId="2" borderId="18" xfId="1" applyNumberFormat="1" applyFont="1" applyFill="1" applyBorder="1" applyAlignment="1" applyProtection="1">
      <alignment horizontal="center" vertical="center"/>
    </xf>
    <xf numFmtId="164" fontId="0" fillId="0" borderId="0" xfId="0" applyNumberForma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164" fontId="3" fillId="3" borderId="19" xfId="1" applyNumberFormat="1" applyFont="1" applyFill="1" applyBorder="1" applyAlignment="1" applyProtection="1">
      <alignment horizontal="center" vertical="top" wrapText="1"/>
    </xf>
    <xf numFmtId="165" fontId="0" fillId="0" borderId="7" xfId="0" applyNumberFormat="1" applyBorder="1" applyAlignment="1" applyProtection="1">
      <alignment horizontal="center" vertical="center"/>
      <protection locked="0"/>
    </xf>
    <xf numFmtId="165" fontId="0" fillId="0" borderId="23" xfId="0" applyNumberFormat="1" applyBorder="1" applyAlignment="1" applyProtection="1">
      <alignment horizontal="center" vertical="center"/>
      <protection locked="0"/>
    </xf>
    <xf numFmtId="165" fontId="0" fillId="0" borderId="8" xfId="0" applyNumberFormat="1" applyBorder="1" applyAlignment="1" applyProtection="1">
      <alignment horizontal="center" vertical="center"/>
      <protection locked="0"/>
    </xf>
    <xf numFmtId="166" fontId="0" fillId="0" borderId="23" xfId="0" applyNumberFormat="1" applyBorder="1" applyAlignment="1" applyProtection="1">
      <alignment horizontal="center" vertical="center"/>
      <protection locked="0"/>
    </xf>
    <xf numFmtId="166" fontId="0" fillId="0" borderId="8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>
      <alignment vertical="center"/>
    </xf>
    <xf numFmtId="0" fontId="1" fillId="2" borderId="10" xfId="0" applyFont="1" applyFill="1" applyBorder="1" applyAlignment="1">
      <alignment vertical="center" wrapText="1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1" fillId="2" borderId="30" xfId="0" applyFont="1" applyFill="1" applyBorder="1" applyAlignment="1">
      <alignment horizontal="left" vertical="center" wrapText="1"/>
    </xf>
    <xf numFmtId="164" fontId="3" fillId="3" borderId="0" xfId="1" applyNumberFormat="1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11" fillId="0" borderId="17" xfId="0" applyFont="1" applyBorder="1" applyAlignment="1" applyProtection="1">
      <alignment horizontal="left" vertical="top" wrapText="1"/>
      <protection locked="0"/>
    </xf>
    <xf numFmtId="164" fontId="1" fillId="2" borderId="13" xfId="1" applyNumberFormat="1" applyFont="1" applyFill="1" applyBorder="1" applyAlignment="1" applyProtection="1">
      <alignment horizontal="center" vertical="center"/>
    </xf>
    <xf numFmtId="0" fontId="9" fillId="4" borderId="17" xfId="0" applyFont="1" applyFill="1" applyBorder="1" applyAlignment="1" applyProtection="1">
      <alignment horizontal="left" vertical="top" wrapText="1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166" fontId="0" fillId="4" borderId="7" xfId="0" applyNumberFormat="1" applyFill="1" applyBorder="1" applyAlignment="1" applyProtection="1">
      <alignment horizontal="center" vertical="center"/>
      <protection locked="0"/>
    </xf>
    <xf numFmtId="0" fontId="1" fillId="2" borderId="32" xfId="0" applyFont="1" applyFill="1" applyBorder="1" applyAlignment="1">
      <alignment vertical="center"/>
    </xf>
    <xf numFmtId="0" fontId="0" fillId="0" borderId="33" xfId="0" applyBorder="1" applyAlignment="1">
      <alignment vertical="center"/>
    </xf>
    <xf numFmtId="166" fontId="0" fillId="0" borderId="34" xfId="0" applyNumberFormat="1" applyBorder="1" applyAlignment="1" applyProtection="1">
      <alignment horizontal="center" vertical="center"/>
      <protection locked="0"/>
    </xf>
    <xf numFmtId="166" fontId="0" fillId="0" borderId="35" xfId="0" applyNumberFormat="1" applyBorder="1" applyAlignment="1" applyProtection="1">
      <alignment horizontal="center" vertical="center"/>
      <protection locked="0"/>
    </xf>
    <xf numFmtId="166" fontId="0" fillId="0" borderId="33" xfId="0" applyNumberFormat="1" applyBorder="1" applyAlignment="1" applyProtection="1">
      <alignment horizontal="center" vertical="center"/>
      <protection locked="0"/>
    </xf>
    <xf numFmtId="164" fontId="3" fillId="3" borderId="31" xfId="1" applyNumberFormat="1" applyFont="1" applyFill="1" applyBorder="1" applyAlignment="1" applyProtection="1">
      <alignment horizontal="center" vertical="center"/>
    </xf>
    <xf numFmtId="166" fontId="0" fillId="0" borderId="36" xfId="0" applyNumberFormat="1" applyBorder="1" applyAlignment="1" applyProtection="1">
      <alignment horizontal="center" vertical="center"/>
      <protection locked="0"/>
    </xf>
    <xf numFmtId="165" fontId="0" fillId="0" borderId="28" xfId="0" applyNumberFormat="1" applyBorder="1" applyAlignment="1" applyProtection="1">
      <alignment horizontal="center" vertical="center"/>
      <protection locked="0"/>
    </xf>
    <xf numFmtId="164" fontId="1" fillId="2" borderId="37" xfId="1" applyNumberFormat="1" applyFont="1" applyFill="1" applyBorder="1" applyAlignment="1" applyProtection="1">
      <alignment horizontal="center" vertical="center"/>
    </xf>
    <xf numFmtId="164" fontId="3" fillId="3" borderId="13" xfId="1" applyNumberFormat="1" applyFont="1" applyFill="1" applyBorder="1" applyAlignment="1" applyProtection="1">
      <alignment horizontal="center" vertical="center"/>
    </xf>
    <xf numFmtId="164" fontId="3" fillId="3" borderId="39" xfId="1" applyNumberFormat="1" applyFont="1" applyFill="1" applyBorder="1" applyAlignment="1" applyProtection="1">
      <alignment horizontal="center" vertical="center"/>
    </xf>
    <xf numFmtId="0" fontId="1" fillId="2" borderId="34" xfId="0" applyFont="1" applyFill="1" applyBorder="1" applyAlignment="1">
      <alignment horizontal="left" vertical="center" wrapText="1"/>
    </xf>
    <xf numFmtId="0" fontId="9" fillId="4" borderId="40" xfId="0" applyFont="1" applyFill="1" applyBorder="1" applyAlignment="1" applyProtection="1">
      <alignment horizontal="left" vertical="top" wrapText="1"/>
      <protection locked="0"/>
    </xf>
    <xf numFmtId="0" fontId="1" fillId="5" borderId="28" xfId="0" applyFont="1" applyFill="1" applyBorder="1" applyAlignment="1">
      <alignment vertical="center"/>
    </xf>
    <xf numFmtId="164" fontId="1" fillId="4" borderId="35" xfId="1" applyNumberFormat="1" applyFont="1" applyFill="1" applyBorder="1" applyAlignment="1" applyProtection="1">
      <alignment horizontal="center" vertical="center"/>
    </xf>
    <xf numFmtId="164" fontId="1" fillId="4" borderId="24" xfId="1" applyNumberFormat="1" applyFont="1" applyFill="1" applyBorder="1" applyAlignment="1" applyProtection="1">
      <alignment horizontal="center" vertical="center"/>
    </xf>
    <xf numFmtId="164" fontId="1" fillId="4" borderId="23" xfId="1" applyNumberFormat="1" applyFont="1" applyFill="1" applyBorder="1" applyAlignment="1" applyProtection="1">
      <alignment horizontal="center" vertical="center"/>
    </xf>
    <xf numFmtId="0" fontId="1" fillId="2" borderId="29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164" fontId="1" fillId="2" borderId="17" xfId="1" applyNumberFormat="1" applyFont="1" applyFill="1" applyBorder="1" applyAlignment="1" applyProtection="1">
      <alignment horizontal="center" vertical="center"/>
    </xf>
    <xf numFmtId="0" fontId="0" fillId="0" borderId="29" xfId="0" applyBorder="1" applyAlignment="1">
      <alignment vertical="center"/>
    </xf>
    <xf numFmtId="164" fontId="1" fillId="2" borderId="29" xfId="1" applyNumberFormat="1" applyFont="1" applyFill="1" applyBorder="1" applyAlignment="1" applyProtection="1">
      <alignment horizontal="center" vertical="center"/>
    </xf>
    <xf numFmtId="164" fontId="3" fillId="3" borderId="29" xfId="1" applyNumberFormat="1" applyFont="1" applyFill="1" applyBorder="1" applyAlignment="1" applyProtection="1">
      <alignment horizontal="center" vertical="center"/>
    </xf>
    <xf numFmtId="0" fontId="11" fillId="0" borderId="29" xfId="0" applyFont="1" applyBorder="1" applyAlignment="1" applyProtection="1">
      <alignment horizontal="left" vertical="top" wrapText="1"/>
      <protection locked="0"/>
    </xf>
    <xf numFmtId="0" fontId="1" fillId="5" borderId="28" xfId="0" applyFont="1" applyFill="1" applyBorder="1" applyAlignment="1">
      <alignment vertical="center" wrapText="1"/>
    </xf>
    <xf numFmtId="0" fontId="1" fillId="5" borderId="29" xfId="0" applyFont="1" applyFill="1" applyBorder="1" applyAlignment="1">
      <alignment vertical="center" wrapText="1"/>
    </xf>
    <xf numFmtId="164" fontId="3" fillId="3" borderId="17" xfId="1" applyNumberFormat="1" applyFont="1" applyFill="1" applyBorder="1" applyAlignment="1" applyProtection="1">
      <alignment horizontal="center" vertical="center"/>
    </xf>
    <xf numFmtId="164" fontId="0" fillId="0" borderId="16" xfId="1" applyNumberFormat="1" applyFont="1" applyFill="1" applyBorder="1" applyAlignment="1" applyProtection="1">
      <alignment horizontal="center" vertical="center"/>
      <protection locked="0"/>
    </xf>
    <xf numFmtId="164" fontId="0" fillId="0" borderId="18" xfId="1" applyNumberFormat="1" applyFont="1" applyFill="1" applyBorder="1" applyAlignment="1" applyProtection="1">
      <alignment horizontal="center" vertical="center"/>
      <protection locked="0"/>
    </xf>
    <xf numFmtId="164" fontId="0" fillId="0" borderId="6" xfId="1" applyNumberFormat="1" applyFont="1" applyFill="1" applyBorder="1" applyAlignment="1" applyProtection="1">
      <alignment horizontal="center" vertical="center"/>
      <protection locked="0"/>
    </xf>
    <xf numFmtId="164" fontId="0" fillId="0" borderId="25" xfId="1" applyNumberFormat="1" applyFont="1" applyFill="1" applyBorder="1" applyAlignment="1" applyProtection="1">
      <alignment horizontal="center" vertical="center"/>
      <protection locked="0"/>
    </xf>
    <xf numFmtId="164" fontId="0" fillId="0" borderId="26" xfId="1" applyNumberFormat="1" applyFont="1" applyFill="1" applyBorder="1" applyAlignment="1" applyProtection="1">
      <alignment horizontal="center" vertical="center"/>
      <protection locked="0"/>
    </xf>
    <xf numFmtId="164" fontId="0" fillId="0" borderId="4" xfId="1" applyNumberFormat="1" applyFont="1" applyFill="1" applyBorder="1" applyAlignment="1" applyProtection="1">
      <alignment horizontal="center" vertical="center"/>
      <protection locked="0"/>
    </xf>
    <xf numFmtId="164" fontId="0" fillId="0" borderId="22" xfId="1" applyNumberFormat="1" applyFont="1" applyFill="1" applyBorder="1" applyAlignment="1" applyProtection="1">
      <alignment horizontal="center" vertical="center"/>
      <protection locked="0"/>
    </xf>
    <xf numFmtId="164" fontId="0" fillId="0" borderId="27" xfId="1" applyNumberFormat="1" applyFont="1" applyFill="1" applyBorder="1" applyAlignment="1" applyProtection="1">
      <alignment horizontal="center" vertical="center"/>
      <protection locked="0"/>
    </xf>
    <xf numFmtId="164" fontId="0" fillId="0" borderId="24" xfId="1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3" fillId="3" borderId="1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6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0" fillId="0" borderId="6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10" fillId="0" borderId="38" xfId="0" applyFont="1" applyBorder="1" applyAlignment="1" applyProtection="1">
      <alignment horizontal="left" vertical="top" wrapText="1"/>
      <protection locked="0"/>
    </xf>
    <xf numFmtId="0" fontId="10" fillId="0" borderId="29" xfId="0" applyFont="1" applyBorder="1" applyAlignment="1" applyProtection="1">
      <alignment horizontal="left" vertical="top" wrapText="1"/>
      <protection locked="0"/>
    </xf>
    <xf numFmtId="0" fontId="10" fillId="0" borderId="32" xfId="0" applyFont="1" applyBorder="1" applyAlignment="1" applyProtection="1">
      <alignment horizontal="left" vertical="top" wrapText="1"/>
      <protection locked="0"/>
    </xf>
    <xf numFmtId="0" fontId="1" fillId="2" borderId="38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0" fontId="1" fillId="2" borderId="41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C3666-A860-4074-9298-97518FBDBC79}">
  <sheetPr codeName="Sheet1">
    <tabColor rgb="FFFFFF00"/>
    <pageSetUpPr fitToPage="1"/>
  </sheetPr>
  <dimension ref="A1:V33"/>
  <sheetViews>
    <sheetView showGridLines="0" tabSelected="1" topLeftCell="A2" zoomScale="80" zoomScaleNormal="80" workbookViewId="0">
      <selection activeCell="C29" sqref="C29"/>
    </sheetView>
  </sheetViews>
  <sheetFormatPr defaultColWidth="9" defaultRowHeight="15" x14ac:dyDescent="0.25"/>
  <cols>
    <col min="1" max="1" width="2.625" customWidth="1"/>
    <col min="2" max="2" width="22.75" style="1" customWidth="1"/>
    <col min="3" max="3" width="74.625" style="2" customWidth="1"/>
    <col min="4" max="4" width="15.875" style="3" customWidth="1"/>
    <col min="5" max="5" width="14.875" style="3" customWidth="1"/>
    <col min="6" max="7" width="14.625" style="3" customWidth="1"/>
    <col min="8" max="13" width="14.375" style="3" customWidth="1"/>
    <col min="14" max="14" width="13.75" style="3" customWidth="1"/>
    <col min="15" max="15" width="19.875" style="23" customWidth="1"/>
    <col min="16" max="16" width="100.625" customWidth="1"/>
  </cols>
  <sheetData>
    <row r="1" spans="2:22" ht="15.75" thickBot="1" x14ac:dyDescent="0.3"/>
    <row r="2" spans="2:22" s="4" customFormat="1" ht="125.1" customHeight="1" thickBot="1" x14ac:dyDescent="0.3">
      <c r="B2" s="87" t="s">
        <v>15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/>
      <c r="O2" s="24"/>
    </row>
    <row r="3" spans="2:22" s="4" customFormat="1" ht="24.95" customHeight="1" x14ac:dyDescent="0.25">
      <c r="B3" s="92" t="s">
        <v>0</v>
      </c>
      <c r="C3" s="93"/>
      <c r="D3" s="17" t="s">
        <v>1</v>
      </c>
      <c r="E3" s="18" t="s">
        <v>2</v>
      </c>
      <c r="F3" s="18" t="s">
        <v>3</v>
      </c>
      <c r="G3" s="19" t="s">
        <v>4</v>
      </c>
      <c r="H3" s="19" t="s">
        <v>12</v>
      </c>
      <c r="I3" s="19" t="s">
        <v>21</v>
      </c>
      <c r="J3" s="19" t="s">
        <v>22</v>
      </c>
      <c r="K3" s="19" t="s">
        <v>23</v>
      </c>
      <c r="L3" s="19" t="s">
        <v>24</v>
      </c>
      <c r="M3" s="19" t="s">
        <v>25</v>
      </c>
      <c r="N3" s="19" t="s">
        <v>5</v>
      </c>
      <c r="O3" s="19" t="s">
        <v>6</v>
      </c>
      <c r="P3" s="20" t="s">
        <v>7</v>
      </c>
    </row>
    <row r="4" spans="2:22" s="4" customFormat="1" ht="24.95" customHeight="1" x14ac:dyDescent="0.25">
      <c r="B4" s="83" t="s">
        <v>17</v>
      </c>
      <c r="C4" s="4" t="s">
        <v>8</v>
      </c>
      <c r="D4" s="44">
        <v>0</v>
      </c>
      <c r="E4" s="29">
        <v>0</v>
      </c>
      <c r="F4" s="29">
        <v>0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  <c r="L4" s="30">
        <v>0</v>
      </c>
      <c r="M4" s="30">
        <v>0</v>
      </c>
      <c r="N4" s="5"/>
      <c r="O4" s="83" t="str">
        <f>B4</f>
        <v>1. Solution implementation and configuration</v>
      </c>
      <c r="P4" s="90"/>
    </row>
    <row r="5" spans="2:22" s="4" customFormat="1" ht="24.95" customHeight="1" x14ac:dyDescent="0.25">
      <c r="B5" s="83"/>
      <c r="C5" s="31" t="s">
        <v>16</v>
      </c>
      <c r="D5" s="43">
        <v>0</v>
      </c>
      <c r="E5" s="27">
        <v>0</v>
      </c>
      <c r="F5" s="27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6"/>
      <c r="O5" s="83"/>
      <c r="P5" s="91"/>
      <c r="V5" s="7" t="s">
        <v>9</v>
      </c>
    </row>
    <row r="6" spans="2:22" s="4" customFormat="1" ht="24.95" customHeight="1" thickBot="1" x14ac:dyDescent="0.3">
      <c r="B6" s="84"/>
      <c r="C6" s="8" t="s">
        <v>20</v>
      </c>
      <c r="D6" s="41">
        <f t="shared" ref="D6:I6" si="0">D4*D5</f>
        <v>0</v>
      </c>
      <c r="E6" s="41">
        <f t="shared" si="0"/>
        <v>0</v>
      </c>
      <c r="F6" s="41">
        <f t="shared" si="0"/>
        <v>0</v>
      </c>
      <c r="G6" s="41">
        <f t="shared" si="0"/>
        <v>0</v>
      </c>
      <c r="H6" s="41">
        <f t="shared" si="0"/>
        <v>0</v>
      </c>
      <c r="I6" s="41">
        <f t="shared" si="0"/>
        <v>0</v>
      </c>
      <c r="J6" s="41">
        <f t="shared" ref="J6:M6" si="1">J4*J5</f>
        <v>0</v>
      </c>
      <c r="K6" s="41">
        <f t="shared" si="1"/>
        <v>0</v>
      </c>
      <c r="L6" s="41">
        <f t="shared" si="1"/>
        <v>0</v>
      </c>
      <c r="M6" s="41">
        <f t="shared" si="1"/>
        <v>0</v>
      </c>
      <c r="N6" s="54">
        <f>SUM(D6:H6)</f>
        <v>0</v>
      </c>
      <c r="O6" s="83"/>
      <c r="P6" s="91"/>
    </row>
    <row r="7" spans="2:22" s="4" customFormat="1" ht="24.95" customHeight="1" thickTop="1" x14ac:dyDescent="0.25">
      <c r="B7" s="34"/>
      <c r="C7" s="58" t="s">
        <v>29</v>
      </c>
      <c r="D7" s="59">
        <v>0</v>
      </c>
      <c r="E7" s="59">
        <v>0</v>
      </c>
      <c r="F7" s="59">
        <v>0</v>
      </c>
      <c r="G7" s="59">
        <v>0</v>
      </c>
      <c r="H7" s="59">
        <v>0</v>
      </c>
      <c r="I7" s="59">
        <v>0</v>
      </c>
      <c r="J7" s="59">
        <v>0</v>
      </c>
      <c r="K7" s="59">
        <v>0</v>
      </c>
      <c r="L7" s="59">
        <v>0</v>
      </c>
      <c r="M7" s="59">
        <v>0</v>
      </c>
      <c r="N7" s="55"/>
      <c r="O7" s="56"/>
      <c r="P7" s="57" t="s">
        <v>28</v>
      </c>
    </row>
    <row r="8" spans="2:22" s="4" customFormat="1" ht="24.95" customHeight="1" x14ac:dyDescent="0.25">
      <c r="B8" s="35"/>
      <c r="C8" s="58" t="s">
        <v>19</v>
      </c>
      <c r="D8" s="61">
        <v>0</v>
      </c>
      <c r="E8" s="61">
        <v>0</v>
      </c>
      <c r="F8" s="61">
        <v>0</v>
      </c>
      <c r="G8" s="61">
        <v>0</v>
      </c>
      <c r="H8" s="61">
        <v>0</v>
      </c>
      <c r="I8" s="61">
        <v>0</v>
      </c>
      <c r="J8" s="61">
        <v>0</v>
      </c>
      <c r="K8" s="61">
        <v>0</v>
      </c>
      <c r="L8" s="61">
        <v>0</v>
      </c>
      <c r="M8" s="61">
        <v>0</v>
      </c>
      <c r="N8" s="21"/>
      <c r="O8" s="35"/>
      <c r="P8" s="42" t="s">
        <v>27</v>
      </c>
    </row>
    <row r="9" spans="2:22" s="4" customFormat="1" ht="24.95" customHeight="1" x14ac:dyDescent="0.25">
      <c r="B9" s="35" t="s">
        <v>31</v>
      </c>
      <c r="C9" s="58" t="s">
        <v>30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61">
        <v>0</v>
      </c>
      <c r="N9" s="21"/>
      <c r="O9" s="35" t="str">
        <f>B9</f>
        <v>2. Hardware cost breakdown</v>
      </c>
      <c r="P9" s="36"/>
    </row>
    <row r="10" spans="2:22" s="4" customFormat="1" ht="24.95" customHeight="1" x14ac:dyDescent="0.25">
      <c r="B10" s="34"/>
      <c r="C10" s="58" t="s">
        <v>37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  <c r="N10" s="21"/>
      <c r="O10" s="34"/>
      <c r="P10" s="33"/>
    </row>
    <row r="11" spans="2:22" s="4" customFormat="1" ht="24.95" customHeight="1" x14ac:dyDescent="0.25">
      <c r="B11" s="35"/>
      <c r="C11" s="58" t="s">
        <v>40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38"/>
      <c r="O11" s="37"/>
      <c r="P11" s="36"/>
    </row>
    <row r="12" spans="2:22" s="4" customFormat="1" ht="24.95" customHeight="1" thickBot="1" x14ac:dyDescent="0.3">
      <c r="B12" s="34"/>
      <c r="C12" s="45" t="s">
        <v>34</v>
      </c>
      <c r="D12" s="41">
        <f>SUM(D7:D11)</f>
        <v>0</v>
      </c>
      <c r="E12" s="41">
        <f t="shared" ref="E12:M12" si="2">SUM(E7:E11)</f>
        <v>0</v>
      </c>
      <c r="F12" s="41">
        <f t="shared" si="2"/>
        <v>0</v>
      </c>
      <c r="G12" s="41">
        <f t="shared" si="2"/>
        <v>0</v>
      </c>
      <c r="H12" s="41">
        <f t="shared" si="2"/>
        <v>0</v>
      </c>
      <c r="I12" s="41">
        <f t="shared" si="2"/>
        <v>0</v>
      </c>
      <c r="J12" s="41">
        <f t="shared" si="2"/>
        <v>0</v>
      </c>
      <c r="K12" s="41">
        <f t="shared" si="2"/>
        <v>0</v>
      </c>
      <c r="L12" s="41">
        <f t="shared" si="2"/>
        <v>0</v>
      </c>
      <c r="M12" s="41">
        <f t="shared" si="2"/>
        <v>0</v>
      </c>
      <c r="N12" s="54">
        <f>SUM(D12:H12)</f>
        <v>0</v>
      </c>
      <c r="O12" s="37"/>
      <c r="P12" s="33"/>
    </row>
    <row r="13" spans="2:22" s="4" customFormat="1" ht="24.95" customHeight="1" thickTop="1" x14ac:dyDescent="0.25">
      <c r="B13" s="86" t="s">
        <v>18</v>
      </c>
      <c r="C13" s="46" t="s">
        <v>8</v>
      </c>
      <c r="D13" s="47">
        <v>0</v>
      </c>
      <c r="E13" s="48">
        <v>0</v>
      </c>
      <c r="F13" s="48">
        <v>0</v>
      </c>
      <c r="G13" s="49">
        <v>0</v>
      </c>
      <c r="H13" s="51">
        <v>0</v>
      </c>
      <c r="I13" s="47">
        <v>0</v>
      </c>
      <c r="J13" s="48">
        <v>0</v>
      </c>
      <c r="K13" s="48">
        <v>0</v>
      </c>
      <c r="L13" s="49">
        <v>0</v>
      </c>
      <c r="M13" s="51">
        <v>0</v>
      </c>
      <c r="N13" s="50"/>
      <c r="O13" s="106" t="str">
        <f>B13</f>
        <v>3. Annual Support &amp; Maintenance</v>
      </c>
      <c r="P13" s="103"/>
    </row>
    <row r="14" spans="2:22" s="4" customFormat="1" ht="24.95" customHeight="1" x14ac:dyDescent="0.25">
      <c r="B14" s="83"/>
      <c r="C14" s="31" t="s">
        <v>16</v>
      </c>
      <c r="D14" s="26">
        <v>0</v>
      </c>
      <c r="E14" s="27">
        <v>0</v>
      </c>
      <c r="F14" s="27">
        <v>0</v>
      </c>
      <c r="G14" s="28">
        <v>0</v>
      </c>
      <c r="H14" s="52">
        <v>0</v>
      </c>
      <c r="I14" s="26">
        <v>0</v>
      </c>
      <c r="J14" s="27">
        <v>0</v>
      </c>
      <c r="K14" s="27">
        <v>0</v>
      </c>
      <c r="L14" s="28">
        <v>0</v>
      </c>
      <c r="M14" s="52">
        <v>0</v>
      </c>
      <c r="N14" s="38"/>
      <c r="O14" s="107"/>
      <c r="P14" s="104"/>
    </row>
    <row r="15" spans="2:22" s="4" customFormat="1" ht="26.25" customHeight="1" thickBot="1" x14ac:dyDescent="0.3">
      <c r="B15" s="84"/>
      <c r="C15" s="8" t="s">
        <v>32</v>
      </c>
      <c r="D15" s="9">
        <f>D13*D14</f>
        <v>0</v>
      </c>
      <c r="E15" s="9">
        <f>E13*E14</f>
        <v>0</v>
      </c>
      <c r="F15" s="9">
        <f>F13*F14</f>
        <v>0</v>
      </c>
      <c r="G15" s="9">
        <f>G13*G14</f>
        <v>0</v>
      </c>
      <c r="H15" s="53">
        <f>H13*H14</f>
        <v>0</v>
      </c>
      <c r="I15" s="41">
        <f t="shared" ref="I15:M15" si="3">I13*I14</f>
        <v>0</v>
      </c>
      <c r="J15" s="41">
        <f t="shared" si="3"/>
        <v>0</v>
      </c>
      <c r="K15" s="41">
        <f t="shared" si="3"/>
        <v>0</v>
      </c>
      <c r="L15" s="41">
        <f t="shared" si="3"/>
        <v>0</v>
      </c>
      <c r="M15" s="41">
        <f t="shared" si="3"/>
        <v>0</v>
      </c>
      <c r="N15" s="38">
        <f>SUM(D15:H15)</f>
        <v>0</v>
      </c>
      <c r="O15" s="108"/>
      <c r="P15" s="105"/>
    </row>
    <row r="16" spans="2:22" s="4" customFormat="1" ht="24.95" customHeight="1" x14ac:dyDescent="0.25">
      <c r="B16" s="85" t="s">
        <v>33</v>
      </c>
      <c r="C16" s="101" t="s">
        <v>14</v>
      </c>
      <c r="D16" s="72">
        <v>0</v>
      </c>
      <c r="E16" s="72">
        <v>0</v>
      </c>
      <c r="F16" s="72">
        <v>0</v>
      </c>
      <c r="G16" s="72">
        <v>0</v>
      </c>
      <c r="H16" s="72">
        <v>0</v>
      </c>
      <c r="I16" s="72">
        <v>0</v>
      </c>
      <c r="J16" s="72">
        <v>0</v>
      </c>
      <c r="K16" s="72">
        <v>0</v>
      </c>
      <c r="L16" s="72">
        <v>0</v>
      </c>
      <c r="M16" s="72">
        <v>0</v>
      </c>
      <c r="N16" s="11"/>
      <c r="O16" s="85" t="str">
        <f>B16</f>
        <v xml:space="preserve">4. Annual Hosting </v>
      </c>
      <c r="P16" s="98"/>
    </row>
    <row r="17" spans="1:16" s="4" customFormat="1" ht="14.25" customHeight="1" thickBot="1" x14ac:dyDescent="0.3">
      <c r="B17" s="83"/>
      <c r="C17" s="10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21"/>
      <c r="O17" s="83"/>
      <c r="P17" s="99"/>
    </row>
    <row r="18" spans="1:16" s="4" customFormat="1" ht="42.75" customHeight="1" thickBot="1" x14ac:dyDescent="0.3">
      <c r="B18" s="84"/>
      <c r="C18" s="32" t="s">
        <v>26</v>
      </c>
      <c r="D18" s="22">
        <f>SUM(D16)</f>
        <v>0</v>
      </c>
      <c r="E18" s="9">
        <f t="shared" ref="E18:M18" si="4">SUM(E16)</f>
        <v>0</v>
      </c>
      <c r="F18" s="9">
        <f t="shared" si="4"/>
        <v>0</v>
      </c>
      <c r="G18" s="9">
        <f t="shared" ref="G18" si="5">SUM(G16)</f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  <c r="K18" s="9">
        <f t="shared" si="4"/>
        <v>0</v>
      </c>
      <c r="L18" s="9">
        <f t="shared" si="4"/>
        <v>0</v>
      </c>
      <c r="M18" s="9">
        <f t="shared" si="4"/>
        <v>0</v>
      </c>
      <c r="N18" s="10">
        <f>SUM(D18:H18)</f>
        <v>0</v>
      </c>
      <c r="O18" s="84"/>
      <c r="P18" s="100"/>
    </row>
    <row r="19" spans="1:16" s="4" customFormat="1" ht="42.75" customHeight="1" x14ac:dyDescent="0.25">
      <c r="B19" s="39"/>
      <c r="C19" s="69" t="s">
        <v>8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21"/>
      <c r="O19" s="39"/>
      <c r="P19" s="40"/>
    </row>
    <row r="20" spans="1:16" s="65" customFormat="1" ht="42.75" customHeight="1" x14ac:dyDescent="0.25">
      <c r="A20" s="109"/>
      <c r="B20" s="110" t="s">
        <v>39</v>
      </c>
      <c r="C20" s="70" t="s">
        <v>35</v>
      </c>
      <c r="D20" s="66">
        <v>350</v>
      </c>
      <c r="E20" s="66">
        <v>350</v>
      </c>
      <c r="F20" s="66">
        <v>350</v>
      </c>
      <c r="G20" s="66">
        <v>350</v>
      </c>
      <c r="H20" s="66">
        <v>350</v>
      </c>
      <c r="I20" s="66">
        <v>350</v>
      </c>
      <c r="J20" s="66">
        <v>350</v>
      </c>
      <c r="K20" s="66">
        <v>350</v>
      </c>
      <c r="L20" s="66">
        <v>350</v>
      </c>
      <c r="M20" s="66">
        <v>350</v>
      </c>
      <c r="N20" s="67"/>
      <c r="O20" s="62" t="str">
        <f>B20</f>
        <v>5. Required EPA Resource time</v>
      </c>
      <c r="P20" s="68"/>
    </row>
    <row r="21" spans="1:16" s="4" customFormat="1" ht="42.75" customHeight="1" thickBot="1" x14ac:dyDescent="0.3">
      <c r="B21" s="39"/>
      <c r="C21" s="63" t="s">
        <v>38</v>
      </c>
      <c r="D21" s="64">
        <f>D19*D20</f>
        <v>0</v>
      </c>
      <c r="E21" s="64">
        <f t="shared" ref="E21:N21" si="6">E19*E20</f>
        <v>0</v>
      </c>
      <c r="F21" s="64">
        <f t="shared" si="6"/>
        <v>0</v>
      </c>
      <c r="G21" s="64">
        <f t="shared" si="6"/>
        <v>0</v>
      </c>
      <c r="H21" s="64">
        <f t="shared" si="6"/>
        <v>0</v>
      </c>
      <c r="I21" s="64">
        <f t="shared" si="6"/>
        <v>0</v>
      </c>
      <c r="J21" s="64">
        <f t="shared" si="6"/>
        <v>0</v>
      </c>
      <c r="K21" s="64">
        <f t="shared" si="6"/>
        <v>0</v>
      </c>
      <c r="L21" s="64">
        <f t="shared" si="6"/>
        <v>0</v>
      </c>
      <c r="M21" s="64">
        <f t="shared" si="6"/>
        <v>0</v>
      </c>
      <c r="N21" s="71">
        <f t="shared" si="6"/>
        <v>0</v>
      </c>
      <c r="O21" s="39"/>
      <c r="P21" s="40"/>
    </row>
    <row r="22" spans="1:16" s="4" customFormat="1" ht="24.95" customHeight="1" x14ac:dyDescent="0.25">
      <c r="B22" s="85" t="s">
        <v>36</v>
      </c>
      <c r="C22" s="96" t="s">
        <v>13</v>
      </c>
      <c r="D22" s="72">
        <v>0</v>
      </c>
      <c r="E22" s="77">
        <v>0</v>
      </c>
      <c r="F22" s="79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74">
        <v>0</v>
      </c>
      <c r="N22" s="11"/>
      <c r="O22" s="83" t="str">
        <f t="shared" ref="O22" si="7">B22</f>
        <v>6. Other Anticipated Costs</v>
      </c>
      <c r="P22" s="94"/>
    </row>
    <row r="23" spans="1:16" s="4" customFormat="1" ht="24.95" customHeight="1" x14ac:dyDescent="0.25">
      <c r="B23" s="83"/>
      <c r="C23" s="97"/>
      <c r="D23" s="76"/>
      <c r="E23" s="78"/>
      <c r="F23" s="80"/>
      <c r="G23" s="75"/>
      <c r="H23" s="75"/>
      <c r="I23" s="75"/>
      <c r="J23" s="75"/>
      <c r="K23" s="75"/>
      <c r="L23" s="75"/>
      <c r="M23" s="75"/>
      <c r="N23" s="6"/>
      <c r="O23" s="83"/>
      <c r="P23" s="95"/>
    </row>
    <row r="24" spans="1:16" s="4" customFormat="1" ht="24.95" customHeight="1" thickBot="1" x14ac:dyDescent="0.3">
      <c r="B24" s="84"/>
      <c r="C24" s="8" t="s">
        <v>10</v>
      </c>
      <c r="D24" s="9">
        <f>SUM(D22)</f>
        <v>0</v>
      </c>
      <c r="E24" s="9">
        <f>SUM(E22)</f>
        <v>0</v>
      </c>
      <c r="F24" s="9">
        <f>SUM(F22)</f>
        <v>0</v>
      </c>
      <c r="G24" s="9">
        <f>SUM(G22)</f>
        <v>0</v>
      </c>
      <c r="H24" s="9">
        <f>SUM(H22)</f>
        <v>0</v>
      </c>
      <c r="I24" s="9">
        <f t="shared" ref="I24:M24" si="8">SUM(I22)</f>
        <v>0</v>
      </c>
      <c r="J24" s="9">
        <f t="shared" si="8"/>
        <v>0</v>
      </c>
      <c r="K24" s="9">
        <f t="shared" si="8"/>
        <v>0</v>
      </c>
      <c r="L24" s="9">
        <f t="shared" si="8"/>
        <v>0</v>
      </c>
      <c r="M24" s="9">
        <f t="shared" si="8"/>
        <v>0</v>
      </c>
      <c r="N24" s="10">
        <f>SUM(D24:H24)</f>
        <v>0</v>
      </c>
      <c r="O24" s="84"/>
      <c r="P24" s="95"/>
    </row>
    <row r="25" spans="1:16" s="4" customFormat="1" ht="24.95" customHeight="1" thickBot="1" x14ac:dyDescent="0.3">
      <c r="B25" s="81" t="s">
        <v>11</v>
      </c>
      <c r="C25" s="82"/>
      <c r="D25" s="12">
        <f>D6+D15+D18+D12+D24+D21</f>
        <v>0</v>
      </c>
      <c r="E25" s="12">
        <f t="shared" ref="E25:M25" si="9">E6+E15+E18+E12+E24+E21</f>
        <v>0</v>
      </c>
      <c r="F25" s="12">
        <f t="shared" si="9"/>
        <v>0</v>
      </c>
      <c r="G25" s="12">
        <f t="shared" si="9"/>
        <v>0</v>
      </c>
      <c r="H25" s="12">
        <f t="shared" si="9"/>
        <v>0</v>
      </c>
      <c r="I25" s="12">
        <f t="shared" si="9"/>
        <v>0</v>
      </c>
      <c r="J25" s="12">
        <f t="shared" si="9"/>
        <v>0</v>
      </c>
      <c r="K25" s="12">
        <f t="shared" si="9"/>
        <v>0</v>
      </c>
      <c r="L25" s="12">
        <f t="shared" si="9"/>
        <v>0</v>
      </c>
      <c r="M25" s="12">
        <f t="shared" si="9"/>
        <v>0</v>
      </c>
      <c r="N25" s="12">
        <f>N6+N15+N18+N12+N24+N21</f>
        <v>0</v>
      </c>
      <c r="O25" s="25"/>
      <c r="P25" s="13"/>
    </row>
    <row r="26" spans="1:16" s="4" customFormat="1" ht="24.95" customHeight="1" x14ac:dyDescent="0.25">
      <c r="B26" s="14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23"/>
    </row>
    <row r="27" spans="1:16" s="4" customFormat="1" ht="24.95" customHeight="1" x14ac:dyDescent="0.25">
      <c r="B27" s="14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23"/>
    </row>
    <row r="28" spans="1:16" s="4" customFormat="1" ht="24.95" customHeight="1" x14ac:dyDescent="0.25">
      <c r="B28" s="14"/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23"/>
    </row>
    <row r="29" spans="1:16" s="4" customFormat="1" ht="24.95" customHeight="1" x14ac:dyDescent="0.25">
      <c r="B29" s="14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23"/>
    </row>
    <row r="30" spans="1:16" s="4" customFormat="1" ht="24.95" customHeight="1" x14ac:dyDescent="0.25">
      <c r="B30" s="14"/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23"/>
    </row>
    <row r="31" spans="1:16" s="4" customFormat="1" ht="24.95" customHeight="1" x14ac:dyDescent="0.25">
      <c r="B31" s="14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23"/>
    </row>
    <row r="32" spans="1:16" s="4" customFormat="1" ht="24.95" customHeight="1" x14ac:dyDescent="0.25">
      <c r="B32" s="14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23"/>
    </row>
    <row r="33" spans="2:15" s="4" customFormat="1" ht="24.95" customHeight="1" x14ac:dyDescent="0.25">
      <c r="B33" s="14"/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3"/>
    </row>
  </sheetData>
  <mergeCells count="37">
    <mergeCell ref="B2:N2"/>
    <mergeCell ref="P4:P6"/>
    <mergeCell ref="O4:O6"/>
    <mergeCell ref="B3:C3"/>
    <mergeCell ref="O22:O24"/>
    <mergeCell ref="P22:P24"/>
    <mergeCell ref="C22:C23"/>
    <mergeCell ref="P16:P18"/>
    <mergeCell ref="O16:O18"/>
    <mergeCell ref="D16:D17"/>
    <mergeCell ref="E16:E17"/>
    <mergeCell ref="F16:F17"/>
    <mergeCell ref="H16:H17"/>
    <mergeCell ref="C16:C17"/>
    <mergeCell ref="P13:P15"/>
    <mergeCell ref="O13:O15"/>
    <mergeCell ref="B25:C25"/>
    <mergeCell ref="B4:B6"/>
    <mergeCell ref="B16:B18"/>
    <mergeCell ref="B13:B15"/>
    <mergeCell ref="B22:B24"/>
    <mergeCell ref="G16:G17"/>
    <mergeCell ref="D22:D23"/>
    <mergeCell ref="E22:E23"/>
    <mergeCell ref="F22:F23"/>
    <mergeCell ref="H22:H23"/>
    <mergeCell ref="G22:G23"/>
    <mergeCell ref="I22:I23"/>
    <mergeCell ref="J22:J23"/>
    <mergeCell ref="K22:K23"/>
    <mergeCell ref="L22:L23"/>
    <mergeCell ref="M22:M23"/>
    <mergeCell ref="M16:M17"/>
    <mergeCell ref="I16:I17"/>
    <mergeCell ref="J16:J17"/>
    <mergeCell ref="K16:K17"/>
    <mergeCell ref="L16:L17"/>
  </mergeCells>
  <conditionalFormatting sqref="D4:M5 P4:P24">
    <cfRule type="cellIs" dxfId="3" priority="7" operator="lessThan">
      <formula>1</formula>
    </cfRule>
  </conditionalFormatting>
  <conditionalFormatting sqref="D13:M14">
    <cfRule type="cellIs" dxfId="2" priority="4" operator="lessThan">
      <formula>1</formula>
    </cfRule>
  </conditionalFormatting>
  <conditionalFormatting sqref="D16:M16 D22:M22">
    <cfRule type="cellIs" dxfId="1" priority="17" operator="lessThan">
      <formula>1</formula>
    </cfRule>
  </conditionalFormatting>
  <conditionalFormatting sqref="D19:M19">
    <cfRule type="cellIs" dxfId="0" priority="1" operator="lessThan">
      <formula>1</formula>
    </cfRule>
  </conditionalFormatting>
  <pageMargins left="0.25" right="0.25" top="0.75" bottom="0.75" header="0.3" footer="0.3"/>
  <pageSetup paperSize="9" scale="52" orientation="landscape" r:id="rId1"/>
  <headerFooter>
    <oddHeader>&amp;LProvision of an Online Grant Application and Award Management Software Solution</oddHeader>
    <oddFooter>&amp;LPricing Template&amp;CPage &amp;P of &amp;N&amp;R&amp;"Calibri Light,Bold"&amp;KC00000EPA - 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B60B202FE37C4299902DFC739AF77E" ma:contentTypeVersion="24" ma:contentTypeDescription="Create a new document." ma:contentTypeScope="" ma:versionID="fb31d1a7a48f08c402b1e0d06153a214">
  <xsd:schema xmlns:xsd="http://www.w3.org/2001/XMLSchema" xmlns:xs="http://www.w3.org/2001/XMLSchema" xmlns:p="http://schemas.microsoft.com/office/2006/metadata/properties" xmlns:ns1="http://schemas.microsoft.com/sharepoint/v3" xmlns:ns2="038a93ea-d041-48c6-b8e1-0d13f9ba299c" xmlns:ns3="c14915e0-dc42-44e0-9123-9d4e67938d4f" targetNamespace="http://schemas.microsoft.com/office/2006/metadata/properties" ma:root="true" ma:fieldsID="6e103edd555ed2d04bff749e28613869" ns1:_="" ns2:_="" ns3:_="">
    <xsd:import namespace="http://schemas.microsoft.com/sharepoint/v3"/>
    <xsd:import namespace="038a93ea-d041-48c6-b8e1-0d13f9ba299c"/>
    <xsd:import namespace="c14915e0-dc42-44e0-9123-9d4e67938d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FIle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a93ea-d041-48c6-b8e1-0d13f9ba2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560c9ffd-efcd-40aa-b5ce-c709f7299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  <xsd:element name="FIleNotes" ma:index="30" nillable="true" ma:displayName="FIle Notes" ma:format="Dropdown" ma:internalName="FIleNot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915e0-dc42-44e0-9123-9d4e67938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234260ab-5a7b-44cb-90bf-55c7d4370541}" ma:internalName="TaxCatchAll" ma:showField="CatchAllData" ma:web="c14915e0-dc42-44e0-9123-9d4e67938d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038a93ea-d041-48c6-b8e1-0d13f9ba299c" xsi:nil="true"/>
    <_ip_UnifiedCompliancePolicyProperties xmlns="http://schemas.microsoft.com/sharepoint/v3" xsi:nil="true"/>
    <TaxCatchAll xmlns="c14915e0-dc42-44e0-9123-9d4e67938d4f" xsi:nil="true"/>
    <lcf76f155ced4ddcb4097134ff3c332f xmlns="038a93ea-d041-48c6-b8e1-0d13f9ba299c">
      <Terms xmlns="http://schemas.microsoft.com/office/infopath/2007/PartnerControls"/>
    </lcf76f155ced4ddcb4097134ff3c332f>
    <FIleNotes xmlns="038a93ea-d041-48c6-b8e1-0d13f9ba299c" xsi:nil="true"/>
  </documentManagement>
</p:properties>
</file>

<file path=customXml/itemProps1.xml><?xml version="1.0" encoding="utf-8"?>
<ds:datastoreItem xmlns:ds="http://schemas.openxmlformats.org/officeDocument/2006/customXml" ds:itemID="{267FA323-70DA-4C81-8A7D-7895209DC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8a93ea-d041-48c6-b8e1-0d13f9ba299c"/>
    <ds:schemaRef ds:uri="c14915e0-dc42-44e0-9123-9d4e67938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958E43-0DC4-4B08-8473-20A8D10AE5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13FDAF-B382-4AD0-A62C-E16F0074D03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38a93ea-d041-48c6-b8e1-0d13f9ba299c"/>
    <ds:schemaRef ds:uri="c14915e0-dc42-44e0-9123-9d4e67938d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Pricing Template</vt:lpstr>
      <vt:lpstr>'Pricing Template'!Print_Area</vt:lpstr>
      <vt:lpstr>'Pricing Template'!Print_Titles</vt:lpstr>
    </vt:vector>
  </TitlesOfParts>
  <Manager/>
  <Company>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Lisa Cullimore</dc:creator>
  <cp:keywords/>
  <dc:description/>
  <cp:lastModifiedBy>James Doyle</cp:lastModifiedBy>
  <cp:revision/>
  <cp:lastPrinted>2025-09-15T05:44:50Z</cp:lastPrinted>
  <dcterms:created xsi:type="dcterms:W3CDTF">2024-10-24T06:49:01Z</dcterms:created>
  <dcterms:modified xsi:type="dcterms:W3CDTF">2026-07-13T13:24:09Z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0x0101009DB60B202FE37C4299902DFC739AF77E</vt:lpwstr>
  </property>
  <property fmtid="{D5CDD505-2E9C-101B-9397-08002B2CF9AE}" pid="3" name="MediaServiceImageTags">
    <vt:lpwstr/>
  </property>
</Properties>
</file>